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6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1" i="1"/>
  <c r="D144"/>
  <c r="D143" s="1"/>
  <c r="D149" s="1"/>
  <c r="C144"/>
  <c r="C143" s="1"/>
  <c r="C149" s="1"/>
  <c r="C133"/>
  <c r="C158" l="1"/>
  <c r="D76"/>
  <c r="D73" s="1"/>
  <c r="D79" s="1"/>
  <c r="E76"/>
  <c r="E73" s="1"/>
  <c r="E79" s="1"/>
  <c r="F76"/>
  <c r="F73" s="1"/>
  <c r="F79" s="1"/>
  <c r="G76"/>
  <c r="G73" s="1"/>
  <c r="H76"/>
  <c r="H73" s="1"/>
  <c r="H79" s="1"/>
  <c r="I76"/>
  <c r="I73" s="1"/>
  <c r="I79" s="1"/>
  <c r="D84"/>
  <c r="E84"/>
  <c r="F84"/>
  <c r="G84"/>
  <c r="H84"/>
  <c r="I84"/>
  <c r="C84"/>
  <c r="C82" s="1"/>
  <c r="C90" s="1"/>
  <c r="C76"/>
  <c r="C73" s="1"/>
  <c r="C79" s="1"/>
  <c r="D24"/>
  <c r="D31"/>
  <c r="D34"/>
  <c r="D39"/>
  <c r="D48"/>
  <c r="D52"/>
  <c r="D55"/>
  <c r="C55"/>
  <c r="C52"/>
  <c r="C48"/>
  <c r="C39"/>
  <c r="C34"/>
  <c r="C31"/>
  <c r="C24"/>
  <c r="F82" l="1"/>
  <c r="F90" s="1"/>
  <c r="G90"/>
  <c r="G82"/>
  <c r="H82"/>
  <c r="H90" s="1"/>
  <c r="D90"/>
  <c r="D82"/>
  <c r="I82"/>
  <c r="I90" s="1"/>
  <c r="E90"/>
  <c r="E82"/>
  <c r="E95"/>
  <c r="C94"/>
  <c r="G79"/>
  <c r="G95" s="1"/>
  <c r="C95"/>
  <c r="E94"/>
  <c r="D45"/>
  <c r="D58" s="1"/>
  <c r="D23"/>
  <c r="D42" s="1"/>
  <c r="C23"/>
  <c r="C42" s="1"/>
  <c r="D94"/>
  <c r="D95"/>
  <c r="C45"/>
  <c r="C58" s="1"/>
  <c r="I95" l="1"/>
  <c r="I94"/>
  <c r="H95"/>
  <c r="H94"/>
  <c r="F94"/>
  <c r="F95"/>
  <c r="G94"/>
  <c r="D61"/>
  <c r="C62"/>
  <c r="D62"/>
  <c r="C61"/>
</calcChain>
</file>

<file path=xl/sharedStrings.xml><?xml version="1.0" encoding="utf-8"?>
<sst xmlns="http://schemas.openxmlformats.org/spreadsheetml/2006/main" count="376" uniqueCount="322">
  <si>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</si>
  <si>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</si>
  <si>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</si>
  <si>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</si>
  <si>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</si>
  <si>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</si>
  <si>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</si>
  <si>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</si>
  <si>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</si>
  <si>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</si>
  <si>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</si>
  <si>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</si>
  <si>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</si>
  <si>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</si>
  <si>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</si>
  <si>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</si>
  <si>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</si>
  <si>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</si>
  <si>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</si>
  <si>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</si>
  <si>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</si>
  <si>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</si>
  <si>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</si>
  <si>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</si>
  <si>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</si>
  <si>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</si>
  <si>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</si>
  <si>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</si>
  <si>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</si>
  <si>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</si>
  <si>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</si>
  <si>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</si>
  <si>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</si>
  <si>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</si>
  <si>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</si>
  <si>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</si>
  <si>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</si>
  <si>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</si>
  <si>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</si>
  <si>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</si>
  <si>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</si>
  <si>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</si>
  <si>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</si>
  <si>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</si>
  <si>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</si>
  <si>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</si>
  <si>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</si>
  <si>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</si>
  <si>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</si>
  <si>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</si>
  <si>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</si>
  <si>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</si>
  <si>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</si>
  <si>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</si>
  <si>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</si>
  <si>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</si>
  <si>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</si>
  <si>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</si>
  <si>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</si>
  <si>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</si>
  <si>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</si>
  <si>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</si>
  <si>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</si>
  <si>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</si>
  <si>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</si>
  <si>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</si>
  <si>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</si>
  <si>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</si>
  <si>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</si>
  <si>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</si>
  <si>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</si>
  <si>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</si>
  <si>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</si>
  <si>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</si>
  <si>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</si>
  <si>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</si>
  <si>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</si>
  <si>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</si>
  <si>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</si>
  <si>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</si>
  <si>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</si>
  <si>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</si>
  <si>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</si>
  <si>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</si>
  <si>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</si>
  <si>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</si>
  <si>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</si>
  <si>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</si>
  <si>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</si>
  <si>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</si>
  <si>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</si>
  <si>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</si>
  <si>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</si>
  <si>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</si>
  <si>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</si>
  <si>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</si>
  <si>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</si>
  <si>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</si>
  <si>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</si>
  <si>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</si>
  <si>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</si>
  <si>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</si>
  <si>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</si>
  <si>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</si>
  <si>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</si>
  <si>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</si>
  <si>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</si>
  <si>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</si>
  <si>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</si>
  <si>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</si>
  <si>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</si>
  <si>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</si>
  <si>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</si>
  <si>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</si>
  <si>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</si>
  <si>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</si>
  <si>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</si>
  <si>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</si>
  <si>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</si>
  <si>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</si>
  <si>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</si>
  <si>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</si>
  <si>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</si>
  <si>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</si>
  <si>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</si>
  <si>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</si>
  <si>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</si>
  <si>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</si>
  <si>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</si>
  <si>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</si>
  <si>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</si>
  <si>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</si>
  <si>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</si>
  <si>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</si>
  <si>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</si>
  <si>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</si>
  <si>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</si>
  <si>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</si>
  <si>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</si>
  <si>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</si>
  <si>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</si>
  <si>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</si>
  <si>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</si>
  <si>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</si>
  <si>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</si>
  <si>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</si>
  <si>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</si>
  <si>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</si>
  <si>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</si>
  <si>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</si>
  <si>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</si>
  <si>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</si>
  <si>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</si>
  <si>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</si>
  <si>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</si>
  <si>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</si>
  <si>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</si>
  <si>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</si>
  <si>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</si>
  <si>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</si>
  <si>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</si>
  <si>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</si>
  <si>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</si>
  <si>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</si>
  <si>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</si>
  <si>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</si>
  <si>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</si>
  <si>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</si>
  <si>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</si>
  <si>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</si>
  <si>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</si>
  <si>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</si>
  <si>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</si>
  <si>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</si>
  <si>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</si>
  <si>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</si>
  <si>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</si>
  <si>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</si>
  <si>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</si>
  <si>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</si>
  <si>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</si>
  <si>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</si>
  <si>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</si>
  <si>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</si>
  <si>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</si>
  <si>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  Receita Patrimonial </t>
  </si>
  <si>
    <t xml:space="preserve">      Outras Receitas Patrimoniais </t>
  </si>
  <si>
    <t xml:space="preserve">    Outras Receitas de Capital </t>
  </si>
  <si>
    <t xml:space="preserve">PREVISÃO ORÇAMENTÁRIA </t>
  </si>
  <si>
    <t xml:space="preserve">    Pessoal e Encargos Sociais </t>
  </si>
  <si>
    <t>ANEXO 06 - Demonstrativo dos Resultados Primário e Nominal - Estado</t>
  </si>
  <si>
    <t xml:space="preserve">Grupo: Tabela 6.2 - Demonstrativo dos Resultados Primário e Nominal - 
Estados </t>
  </si>
  <si>
    <t xml:space="preserve">Quadro: Cálculo Acima da Linha - Receitas Primárias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</si>
  <si>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</si>
  <si>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</si>
  <si>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</si>
  <si>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2024 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</si>
  <si>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</si>
  <si>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</si>
  <si>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</si>
  <si>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ICMS </t>
  </si>
  <si>
    <t xml:space="preserve">      IPVA </t>
  </si>
  <si>
    <t xml:space="preserve">      ITCD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</si>
  <si>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</si>
  <si>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</si>
  <si>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</si>
  <si>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  Aplicações Financeiras (II) </t>
  </si>
  <si>
    <t xml:space="preserve">    Transferências Correntes </t>
  </si>
  <si>
    <t xml:space="preserve">      Cota-Parte do FPE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</si>
  <si>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</si>
  <si>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</si>
  <si>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</si>
  <si>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</si>
  <si>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</si>
  <si>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</si>
  <si>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</si>
  <si>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</si>
  <si>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</si>
  <si>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</si>
  <si>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</si>
  <si>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</si>
  <si>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</si>
  <si>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</si>
  <si>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</si>
  <si>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</si>
  <si>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</si>
  <si>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</si>
  <si>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</si>
  <si>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</si>
  <si>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</si>
  <si>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</si>
  <si>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</si>
  <si>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</si>
  <si>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</si>
  <si>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</si>
  <si>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</si>
  <si>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</si>
  <si>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</si>
  <si>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</si>
  <si>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</si>
  <si>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</si>
  <si>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</si>
  <si>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</si>
  <si>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</si>
  <si>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</si>
  <si>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</si>
  <si>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</si>
  <si>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Juros e Encargos da Dívida (XIX) </t>
  </si>
  <si>
    <t xml:space="preserve">    Outras Despesas Correntes </t>
  </si>
  <si>
    <t xml:space="preserve">      Transferências Constitucionais e Legais </t>
  </si>
  <si>
    <t xml:space="preserve">      Demais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</si>
  <si>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</si>
  <si>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</si>
  <si>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</si>
  <si>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</si>
  <si>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</si>
  <si>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</si>
  <si>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</si>
  <si>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</si>
  <si>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</si>
  <si>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</si>
  <si>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</si>
  <si>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</si>
  <si>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</si>
  <si>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</si>
  <si>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</si>
  <si>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</si>
  <si>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</si>
  <si>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</si>
  <si>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</si>
  <si>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</si>
  <si>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</si>
  <si>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</si>
  <si>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</si>
  <si>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</si>
  <si>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</si>
  <si>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</si>
  <si>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</si>
  <si>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</si>
  <si>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</si>
  <si>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</si>
  <si>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</si>
  <si>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</si>
  <si>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</si>
  <si>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</si>
  <si>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</si>
  <si>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</si>
  <si>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</si>
  <si>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</si>
  <si>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31/12/2023 (a) </t>
  </si>
  <si>
    <t xml:space="preserve">Até o Bimestre 2024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</si>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</sst>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7" borderId="1" xfId="0" applyFont="1" applyFill="1" applyBorder="1"/>
    <xf numFmtId="0" fontId="2" fillId="4" borderId="1" xfId="0" applyFont="1" applyFill="1" applyBorder="1" applyAlignment="1" applyProtection="1">
      <alignment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0" fontId="0" fillId="6" borderId="10" xfId="0" applyFill="1" applyBorder="1" applyProtection="1"/>
    <xf numFmtId="0" fontId="0" fillId="6" borderId="11" xfId="0" applyFill="1" applyBorder="1" applyProtection="1"/>
    <xf numFmtId="0" fontId="1" fillId="6" borderId="5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10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5"/>
      <c r="C1" s="25"/>
      <c r="D1" s="25"/>
      <c r="E1" s="25"/>
      <c r="F1" s="25"/>
    </row>
    <row r="2" spans="2:6" ht="7.5" customHeight="1">
      <c r="B2" s="30"/>
      <c r="C2" s="30"/>
      <c r="D2" s="30"/>
      <c r="E2" s="30"/>
      <c r="F2" s="30"/>
    </row>
    <row r="3" spans="2:6" ht="26.25" customHeight="1">
      <c r="B3" s="29" t="s">
        <v>4</v>
      </c>
      <c r="C3" s="29"/>
      <c r="D3" s="29"/>
      <c r="E3" s="29"/>
      <c r="F3" s="29"/>
    </row>
    <row r="4" spans="2:6" ht="26.25" customHeight="1">
      <c r="B4" s="29" t="s">
        <v>190</v>
      </c>
      <c r="C4" s="29"/>
      <c r="D4" s="29"/>
      <c r="E4" s="29"/>
      <c r="F4" s="29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6" t="s">
        <v>179</v>
      </c>
      <c r="D6" s="26"/>
      <c r="E6" s="26"/>
      <c r="F6" s="26"/>
    </row>
    <row r="7" spans="2:6" ht="21">
      <c r="B7" s="3" t="s">
        <v>1</v>
      </c>
      <c r="C7" s="27">
        <v>2025</v>
      </c>
      <c r="D7" s="27"/>
      <c r="E7" s="27"/>
      <c r="F7" s="27"/>
    </row>
    <row r="8" spans="2:6" ht="21">
      <c r="B8" s="3" t="s">
        <v>2</v>
      </c>
      <c r="C8" s="28" t="s">
        <v>177</v>
      </c>
      <c r="D8" s="28"/>
      <c r="E8" s="28"/>
      <c r="F8" s="28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6" spans="2:6" ht="25.5">
      <c r="B16" s="15" t="s">
        <v>191</v>
      </c>
      <c r="C16" s="16"/>
      <c r="D16" s="16"/>
    </row>
    <row r="17" spans="1:4">
      <c r="B17" s="15" t="s">
        <v>192</v>
      </c>
      <c r="C17" s="16"/>
      <c r="D17" s="16"/>
    </row>
    <row r="18" spans="1:4">
      <c r="B18" s="15" t="s">
        <v>180</v>
      </c>
      <c r="C18" s="16"/>
      <c r="D18" s="16"/>
    </row>
    <row r="19" spans="1:4">
      <c r="B19" s="23" t="s">
        <v>193</v>
      </c>
      <c r="C19" s="31" t="s">
        <v>194</v>
      </c>
      <c r="D19" s="23"/>
    </row>
    <row r="20" spans="1:4">
      <c r="B20" s="24"/>
      <c r="C20" s="32" t="s">
        <v>195</v>
      </c>
      <c r="D20" s="21" t="s">
        <v>196</v>
      </c>
    </row>
    <row r="21" spans="1:4" ht="25.5">
      <c r="B21" s="24"/>
      <c r="C21" s="33"/>
      <c r="D21" s="21" t="s">
        <v>197</v>
      </c>
    </row>
    <row r="22" spans="1:4">
      <c r="B22" s="18" t="s">
        <v>193</v>
      </c>
      <c r="C22" s="10"/>
      <c r="D22" s="19"/>
    </row>
    <row r="23" spans="1:4">
      <c r="A23">
        <v>1</v>
      </c>
      <c r="B23" s="20" t="s">
        <v>198</v>
      </c>
      <c r="C23" s="12">
        <f>SUM(C24,C30,C31,C34,C39)</f>
        <v>0</v>
      </c>
      <c r="D23" s="12">
        <f>SUM(D24,D30,D31,D34,D39)</f>
        <v>0</v>
      </c>
    </row>
    <row r="24" spans="1:4">
      <c r="A24">
        <v>2</v>
      </c>
      <c r="B24" s="18" t="s">
        <v>199</v>
      </c>
      <c r="C24" s="13">
        <f>SUM(C25:C29)</f>
        <v>0</v>
      </c>
      <c r="D24" s="13">
        <f>SUM(D25:D29)</f>
        <v>0</v>
      </c>
    </row>
    <row r="25" spans="1:4">
      <c r="A25">
        <v>6</v>
      </c>
      <c r="B25" s="20" t="s">
        <v>200</v>
      </c>
      <c r="C25" s="6"/>
      <c r="D25" s="6"/>
    </row>
    <row r="26" spans="1:4">
      <c r="A26">
        <v>7</v>
      </c>
      <c r="B26" s="18" t="s">
        <v>201</v>
      </c>
      <c r="C26" s="8"/>
      <c r="D26" s="8"/>
    </row>
    <row r="27" spans="1:4">
      <c r="A27">
        <v>8</v>
      </c>
      <c r="B27" s="20" t="s">
        <v>202</v>
      </c>
      <c r="C27" s="6"/>
      <c r="D27" s="6"/>
    </row>
    <row r="28" spans="1:4">
      <c r="A28">
        <v>9</v>
      </c>
      <c r="B28" s="18" t="s">
        <v>203</v>
      </c>
      <c r="C28" s="8"/>
      <c r="D28" s="8"/>
    </row>
    <row r="29" spans="1:4">
      <c r="A29">
        <v>10</v>
      </c>
      <c r="B29" s="20" t="s">
        <v>204</v>
      </c>
      <c r="C29" s="6"/>
      <c r="D29" s="6"/>
    </row>
    <row r="30" spans="1:4">
      <c r="A30">
        <v>11</v>
      </c>
      <c r="B30" s="18" t="s">
        <v>205</v>
      </c>
      <c r="C30" s="8"/>
      <c r="D30" s="8"/>
    </row>
    <row r="31" spans="1:4">
      <c r="A31">
        <v>12</v>
      </c>
      <c r="B31" s="20" t="s">
        <v>185</v>
      </c>
      <c r="C31" s="12">
        <f>SUM(C32:C33)</f>
        <v>0</v>
      </c>
      <c r="D31" s="12">
        <f>SUM(D32:D33)</f>
        <v>0</v>
      </c>
    </row>
    <row r="32" spans="1:4">
      <c r="A32">
        <v>13</v>
      </c>
      <c r="B32" s="18" t="s">
        <v>206</v>
      </c>
      <c r="C32" s="8"/>
      <c r="D32" s="8"/>
    </row>
    <row r="33" spans="1:4">
      <c r="A33">
        <v>14</v>
      </c>
      <c r="B33" s="20" t="s">
        <v>186</v>
      </c>
      <c r="C33" s="6"/>
      <c r="D33" s="6"/>
    </row>
    <row r="34" spans="1:4">
      <c r="A34">
        <v>15</v>
      </c>
      <c r="B34" s="18" t="s">
        <v>207</v>
      </c>
      <c r="C34" s="13">
        <f>SUM(C35:C38)</f>
        <v>0</v>
      </c>
      <c r="D34" s="13">
        <f>SUM(D35:D38)</f>
        <v>0</v>
      </c>
    </row>
    <row r="35" spans="1:4">
      <c r="A35">
        <v>17</v>
      </c>
      <c r="B35" s="20" t="s">
        <v>208</v>
      </c>
      <c r="C35" s="6"/>
      <c r="D35" s="6"/>
    </row>
    <row r="36" spans="1:4">
      <c r="A36">
        <v>21</v>
      </c>
      <c r="B36" s="18" t="s">
        <v>209</v>
      </c>
      <c r="C36" s="8"/>
      <c r="D36" s="8"/>
    </row>
    <row r="37" spans="1:4">
      <c r="A37">
        <v>22</v>
      </c>
      <c r="B37" s="20" t="s">
        <v>210</v>
      </c>
      <c r="C37" s="6"/>
      <c r="D37" s="6"/>
    </row>
    <row r="38" spans="1:4">
      <c r="A38">
        <v>23</v>
      </c>
      <c r="B38" s="18" t="s">
        <v>211</v>
      </c>
      <c r="C38" s="8"/>
      <c r="D38" s="8"/>
    </row>
    <row r="39" spans="1:4">
      <c r="A39">
        <v>24</v>
      </c>
      <c r="B39" s="20" t="s">
        <v>212</v>
      </c>
      <c r="C39" s="12">
        <f>SUM(C40:C41)</f>
        <v>0</v>
      </c>
      <c r="D39" s="12">
        <f>SUM(D40:D41)</f>
        <v>0</v>
      </c>
    </row>
    <row r="40" spans="1:4">
      <c r="A40">
        <v>25</v>
      </c>
      <c r="B40" s="18" t="s">
        <v>213</v>
      </c>
      <c r="C40" s="8"/>
      <c r="D40" s="8"/>
    </row>
    <row r="41" spans="1:4">
      <c r="A41">
        <v>26</v>
      </c>
      <c r="B41" s="20" t="s">
        <v>214</v>
      </c>
      <c r="C41" s="6"/>
      <c r="D41" s="6"/>
    </row>
    <row r="42" spans="1:4">
      <c r="A42">
        <v>27</v>
      </c>
      <c r="B42" s="18" t="s">
        <v>215</v>
      </c>
      <c r="C42" s="13">
        <f>C23-(C32+C40)</f>
        <v>0</v>
      </c>
      <c r="D42" s="13">
        <f>D23-(D32+D40)</f>
        <v>0</v>
      </c>
    </row>
    <row r="43" spans="1:4">
      <c r="A43">
        <v>28</v>
      </c>
      <c r="B43" s="20" t="s">
        <v>216</v>
      </c>
      <c r="C43" s="6"/>
      <c r="D43" s="6"/>
    </row>
    <row r="44" spans="1:4">
      <c r="A44">
        <v>29</v>
      </c>
      <c r="B44" s="18" t="s">
        <v>217</v>
      </c>
      <c r="C44" s="8"/>
      <c r="D44" s="8"/>
    </row>
    <row r="45" spans="1:4">
      <c r="A45">
        <v>30</v>
      </c>
      <c r="B45" s="20" t="s">
        <v>218</v>
      </c>
      <c r="C45" s="12">
        <f>SUM(C46,C47,C48,C52,C55)</f>
        <v>0</v>
      </c>
      <c r="D45" s="12">
        <f>SUM(D46,D47,D48,D52,D55)</f>
        <v>0</v>
      </c>
    </row>
    <row r="46" spans="1:4">
      <c r="A46">
        <v>31</v>
      </c>
      <c r="B46" s="18" t="s">
        <v>219</v>
      </c>
      <c r="C46" s="8"/>
      <c r="D46" s="8"/>
    </row>
    <row r="47" spans="1:4">
      <c r="A47">
        <v>32</v>
      </c>
      <c r="B47" s="20" t="s">
        <v>220</v>
      </c>
      <c r="C47" s="6"/>
      <c r="D47" s="6"/>
    </row>
    <row r="48" spans="1:4">
      <c r="A48">
        <v>33</v>
      </c>
      <c r="B48" s="18" t="s">
        <v>221</v>
      </c>
      <c r="C48" s="13">
        <f>SUM(C49:C51)</f>
        <v>0</v>
      </c>
      <c r="D48" s="13">
        <f>SUM(D49:D51)</f>
        <v>0</v>
      </c>
    </row>
    <row r="49" spans="1:4">
      <c r="A49">
        <v>34</v>
      </c>
      <c r="B49" s="20" t="s">
        <v>222</v>
      </c>
      <c r="C49" s="6"/>
      <c r="D49" s="6"/>
    </row>
    <row r="50" spans="1:4">
      <c r="A50">
        <v>35</v>
      </c>
      <c r="B50" s="18" t="s">
        <v>223</v>
      </c>
      <c r="C50" s="8"/>
      <c r="D50" s="8"/>
    </row>
    <row r="51" spans="1:4">
      <c r="A51">
        <v>36</v>
      </c>
      <c r="B51" s="20" t="s">
        <v>224</v>
      </c>
      <c r="C51" s="6"/>
      <c r="D51" s="6">
        <v>0</v>
      </c>
    </row>
    <row r="52" spans="1:4">
      <c r="A52">
        <v>37</v>
      </c>
      <c r="B52" s="18" t="s">
        <v>225</v>
      </c>
      <c r="C52" s="13">
        <f>SUM(C53:C54)</f>
        <v>0</v>
      </c>
      <c r="D52" s="13">
        <f>SUM(D53:D54)</f>
        <v>0</v>
      </c>
    </row>
    <row r="53" spans="1:4">
      <c r="A53">
        <v>38</v>
      </c>
      <c r="B53" s="20" t="s">
        <v>226</v>
      </c>
      <c r="C53" s="6"/>
      <c r="D53" s="6"/>
    </row>
    <row r="54" spans="1:4">
      <c r="A54">
        <v>39</v>
      </c>
      <c r="B54" s="18" t="s">
        <v>227</v>
      </c>
      <c r="C54" s="8"/>
      <c r="D54" s="8"/>
    </row>
    <row r="55" spans="1:4">
      <c r="A55">
        <v>40</v>
      </c>
      <c r="B55" s="20" t="s">
        <v>187</v>
      </c>
      <c r="C55" s="12">
        <f>SUM(C56:C57)</f>
        <v>0</v>
      </c>
      <c r="D55" s="12">
        <f>SUM(D56:D57)</f>
        <v>0</v>
      </c>
    </row>
    <row r="56" spans="1:4">
      <c r="A56">
        <v>41</v>
      </c>
      <c r="B56" s="18" t="s">
        <v>228</v>
      </c>
      <c r="C56" s="8"/>
      <c r="D56" s="8"/>
    </row>
    <row r="57" spans="1:4">
      <c r="A57">
        <v>42</v>
      </c>
      <c r="B57" s="20" t="s">
        <v>229</v>
      </c>
      <c r="C57" s="6"/>
      <c r="D57" s="6"/>
    </row>
    <row r="58" spans="1:4" ht="25.5">
      <c r="A58">
        <v>43</v>
      </c>
      <c r="B58" s="18" t="s">
        <v>230</v>
      </c>
      <c r="C58" s="13">
        <f>C45-(C46+C47+C49+C50+C56)</f>
        <v>0</v>
      </c>
      <c r="D58" s="13">
        <f>D45-(D46+D47+D49+D50+D56)</f>
        <v>0</v>
      </c>
    </row>
    <row r="59" spans="1:4">
      <c r="A59">
        <v>44</v>
      </c>
      <c r="B59" s="20" t="s">
        <v>231</v>
      </c>
      <c r="C59" s="6"/>
      <c r="D59" s="6"/>
    </row>
    <row r="60" spans="1:4">
      <c r="A60">
        <v>45</v>
      </c>
      <c r="B60" s="18" t="s">
        <v>232</v>
      </c>
      <c r="C60" s="8"/>
      <c r="D60" s="8"/>
    </row>
    <row r="61" spans="1:4">
      <c r="A61">
        <v>46</v>
      </c>
      <c r="B61" s="20" t="s">
        <v>233</v>
      </c>
      <c r="C61" s="12">
        <f>C42+C43+C58+C59</f>
        <v>0</v>
      </c>
      <c r="D61" s="12">
        <f>D42+D43+D58+D59</f>
        <v>0</v>
      </c>
    </row>
    <row r="62" spans="1:4">
      <c r="A62">
        <v>47</v>
      </c>
      <c r="B62" s="18" t="s">
        <v>234</v>
      </c>
      <c r="C62" s="13">
        <f>C42+C58</f>
        <v>0</v>
      </c>
      <c r="D62" s="13">
        <f>D42+D58</f>
        <v>0</v>
      </c>
    </row>
    <row r="65" spans="1:9" ht="25.5">
      <c r="B65" s="15" t="s">
        <v>191</v>
      </c>
      <c r="C65" s="16"/>
      <c r="D65" s="16"/>
      <c r="E65" s="16"/>
      <c r="F65" s="16"/>
      <c r="G65" s="16"/>
      <c r="H65" s="16"/>
      <c r="I65" s="16"/>
    </row>
    <row r="66" spans="1:9">
      <c r="B66" s="15" t="s">
        <v>235</v>
      </c>
      <c r="C66" s="16"/>
      <c r="D66" s="16"/>
      <c r="E66" s="16"/>
      <c r="F66" s="16"/>
      <c r="G66" s="16"/>
      <c r="H66" s="16"/>
      <c r="I66" s="16"/>
    </row>
    <row r="67" spans="1:9">
      <c r="B67" s="15" t="s">
        <v>180</v>
      </c>
      <c r="C67" s="16"/>
      <c r="D67" s="16"/>
      <c r="E67" s="16"/>
      <c r="F67" s="16"/>
      <c r="G67" s="16"/>
      <c r="H67" s="16"/>
      <c r="I67" s="16"/>
    </row>
    <row r="68" spans="1:9">
      <c r="B68" s="23" t="s">
        <v>236</v>
      </c>
      <c r="C68" s="31" t="s">
        <v>237</v>
      </c>
      <c r="D68" s="23"/>
      <c r="E68" s="23"/>
      <c r="F68" s="23"/>
      <c r="G68" s="23"/>
      <c r="H68" s="23"/>
      <c r="I68" s="23"/>
    </row>
    <row r="69" spans="1:9">
      <c r="B69" s="24"/>
      <c r="C69" s="32" t="s">
        <v>238</v>
      </c>
      <c r="D69" s="35" t="s">
        <v>196</v>
      </c>
      <c r="E69" s="31"/>
      <c r="F69" s="31"/>
      <c r="G69" s="31"/>
      <c r="H69" s="23"/>
      <c r="I69" s="23"/>
    </row>
    <row r="70" spans="1:9" ht="15" customHeight="1">
      <c r="B70" s="24"/>
      <c r="C70" s="34"/>
      <c r="D70" s="32" t="s">
        <v>239</v>
      </c>
      <c r="E70" s="32" t="s">
        <v>240</v>
      </c>
      <c r="F70" s="32" t="s">
        <v>241</v>
      </c>
      <c r="G70" s="32" t="s">
        <v>242</v>
      </c>
      <c r="H70" s="36" t="s">
        <v>243</v>
      </c>
      <c r="I70" s="23"/>
    </row>
    <row r="71" spans="1:9" ht="27.75" customHeight="1">
      <c r="B71" s="24"/>
      <c r="C71" s="33"/>
      <c r="D71" s="33"/>
      <c r="E71" s="33"/>
      <c r="F71" s="33"/>
      <c r="G71" s="33"/>
      <c r="H71" s="21" t="s">
        <v>244</v>
      </c>
      <c r="I71" s="17" t="s">
        <v>245</v>
      </c>
    </row>
    <row r="72" spans="1:9">
      <c r="B72" s="18" t="s">
        <v>236</v>
      </c>
      <c r="C72" s="10"/>
      <c r="D72" s="10"/>
      <c r="E72" s="10"/>
      <c r="F72" s="10"/>
      <c r="G72" s="10"/>
      <c r="H72" s="19"/>
      <c r="I72" s="19"/>
    </row>
    <row r="73" spans="1:9">
      <c r="A73">
        <v>48</v>
      </c>
      <c r="B73" s="20" t="s">
        <v>246</v>
      </c>
      <c r="C73" s="12">
        <f>SUM(C74:C76)</f>
        <v>0</v>
      </c>
      <c r="D73" s="12">
        <f t="shared" ref="D73:I73" si="0">SUM(D74:D76)</f>
        <v>0</v>
      </c>
      <c r="E73" s="12">
        <f t="shared" si="0"/>
        <v>0</v>
      </c>
      <c r="F73" s="12">
        <f t="shared" si="0"/>
        <v>0</v>
      </c>
      <c r="G73" s="12">
        <f>SUM(G74:G76)</f>
        <v>0</v>
      </c>
      <c r="H73" s="12">
        <f t="shared" si="0"/>
        <v>0</v>
      </c>
      <c r="I73" s="12">
        <f t="shared" si="0"/>
        <v>0</v>
      </c>
    </row>
    <row r="74" spans="1:9">
      <c r="A74">
        <v>49</v>
      </c>
      <c r="B74" s="18" t="s">
        <v>189</v>
      </c>
      <c r="C74" s="8"/>
      <c r="D74" s="8"/>
      <c r="E74" s="8"/>
      <c r="F74" s="8"/>
      <c r="G74" s="8"/>
      <c r="H74" s="8"/>
      <c r="I74" s="8"/>
    </row>
    <row r="75" spans="1:9">
      <c r="A75">
        <v>50</v>
      </c>
      <c r="B75" s="20" t="s">
        <v>247</v>
      </c>
      <c r="C75" s="6"/>
      <c r="D75" s="6"/>
      <c r="E75" s="6"/>
      <c r="F75" s="6"/>
      <c r="G75" s="6"/>
      <c r="H75" s="6"/>
      <c r="I75" s="6"/>
    </row>
    <row r="76" spans="1:9">
      <c r="A76">
        <v>51</v>
      </c>
      <c r="B76" s="18" t="s">
        <v>248</v>
      </c>
      <c r="C76" s="13">
        <f>SUM(C77:C78)</f>
        <v>0</v>
      </c>
      <c r="D76" s="13">
        <f t="shared" ref="D76:I76" si="1">SUM(D77:D78)</f>
        <v>0</v>
      </c>
      <c r="E76" s="13">
        <f t="shared" si="1"/>
        <v>0</v>
      </c>
      <c r="F76" s="13">
        <f t="shared" si="1"/>
        <v>0</v>
      </c>
      <c r="G76" s="13">
        <f t="shared" si="1"/>
        <v>0</v>
      </c>
      <c r="H76" s="13">
        <f t="shared" si="1"/>
        <v>0</v>
      </c>
      <c r="I76" s="13">
        <f t="shared" si="1"/>
        <v>0</v>
      </c>
    </row>
    <row r="77" spans="1:9">
      <c r="A77">
        <v>52</v>
      </c>
      <c r="B77" s="20" t="s">
        <v>249</v>
      </c>
      <c r="C77" s="6"/>
      <c r="D77" s="6"/>
      <c r="E77" s="6"/>
      <c r="F77" s="6"/>
      <c r="G77" s="6"/>
      <c r="H77" s="6"/>
      <c r="I77" s="6"/>
    </row>
    <row r="78" spans="1:9">
      <c r="A78">
        <v>53</v>
      </c>
      <c r="B78" s="18" t="s">
        <v>250</v>
      </c>
      <c r="C78" s="8"/>
      <c r="D78" s="8"/>
      <c r="E78" s="8"/>
      <c r="F78" s="8"/>
      <c r="G78" s="8"/>
      <c r="H78" s="8"/>
      <c r="I78" s="8"/>
    </row>
    <row r="79" spans="1:9">
      <c r="A79">
        <v>54</v>
      </c>
      <c r="B79" s="20" t="s">
        <v>251</v>
      </c>
      <c r="C79" s="12">
        <f>C73-C75</f>
        <v>0</v>
      </c>
      <c r="D79" s="12">
        <f t="shared" ref="D79:I79" si="2">D73-D75</f>
        <v>0</v>
      </c>
      <c r="E79" s="12">
        <f t="shared" si="2"/>
        <v>0</v>
      </c>
      <c r="F79" s="12">
        <f t="shared" si="2"/>
        <v>0</v>
      </c>
      <c r="G79" s="12">
        <f t="shared" si="2"/>
        <v>0</v>
      </c>
      <c r="H79" s="12">
        <f t="shared" si="2"/>
        <v>0</v>
      </c>
      <c r="I79" s="12">
        <f t="shared" si="2"/>
        <v>0</v>
      </c>
    </row>
    <row r="80" spans="1:9">
      <c r="A80">
        <v>55</v>
      </c>
      <c r="B80" s="18" t="s">
        <v>252</v>
      </c>
      <c r="C80" s="8"/>
      <c r="D80" s="8"/>
      <c r="E80" s="8"/>
      <c r="F80" s="8"/>
      <c r="G80" s="8"/>
      <c r="H80" s="8"/>
      <c r="I80" s="8"/>
    </row>
    <row r="81" spans="1:9">
      <c r="A81">
        <v>56</v>
      </c>
      <c r="B81" s="20" t="s">
        <v>253</v>
      </c>
      <c r="C81" s="6"/>
      <c r="D81" s="6"/>
      <c r="E81" s="6"/>
      <c r="F81" s="6"/>
      <c r="G81" s="6"/>
      <c r="H81" s="6"/>
      <c r="I81" s="6"/>
    </row>
    <row r="82" spans="1:9">
      <c r="A82">
        <v>57</v>
      </c>
      <c r="B82" s="18" t="s">
        <v>254</v>
      </c>
      <c r="C82" s="13">
        <f>SUM(C83,C84,C89)</f>
        <v>0</v>
      </c>
      <c r="D82" s="13">
        <f t="shared" ref="D82:I82" si="3">SUM(D83,D84,D89)</f>
        <v>0</v>
      </c>
      <c r="E82" s="13">
        <f t="shared" si="3"/>
        <v>0</v>
      </c>
      <c r="F82" s="13">
        <f t="shared" si="3"/>
        <v>0</v>
      </c>
      <c r="G82" s="13">
        <f t="shared" si="3"/>
        <v>0</v>
      </c>
      <c r="H82" s="13">
        <f t="shared" si="3"/>
        <v>0</v>
      </c>
      <c r="I82" s="13">
        <f t="shared" si="3"/>
        <v>0</v>
      </c>
    </row>
    <row r="83" spans="1:9">
      <c r="A83">
        <v>58</v>
      </c>
      <c r="B83" s="20" t="s">
        <v>255</v>
      </c>
      <c r="C83" s="6"/>
      <c r="D83" s="6"/>
      <c r="E83" s="6"/>
      <c r="F83" s="6"/>
      <c r="G83" s="6"/>
      <c r="H83" s="6"/>
      <c r="I83" s="6"/>
    </row>
    <row r="84" spans="1:9">
      <c r="A84">
        <v>59</v>
      </c>
      <c r="B84" s="18" t="s">
        <v>256</v>
      </c>
      <c r="C84" s="13">
        <f>SUM(C85:C88)</f>
        <v>0</v>
      </c>
      <c r="D84" s="13">
        <f t="shared" ref="D84:I84" si="4">SUM(D85:D88)</f>
        <v>0</v>
      </c>
      <c r="E84" s="13">
        <f t="shared" si="4"/>
        <v>0</v>
      </c>
      <c r="F84" s="13">
        <f t="shared" si="4"/>
        <v>0</v>
      </c>
      <c r="G84" s="13">
        <f t="shared" si="4"/>
        <v>0</v>
      </c>
      <c r="H84" s="13">
        <f t="shared" si="4"/>
        <v>0</v>
      </c>
      <c r="I84" s="13">
        <f t="shared" si="4"/>
        <v>0</v>
      </c>
    </row>
    <row r="85" spans="1:9">
      <c r="A85">
        <v>60</v>
      </c>
      <c r="B85" s="20" t="s">
        <v>257</v>
      </c>
      <c r="C85" s="6"/>
      <c r="D85" s="6"/>
      <c r="E85" s="6"/>
      <c r="F85" s="6"/>
      <c r="G85" s="6"/>
      <c r="H85" s="6"/>
      <c r="I85" s="6"/>
    </row>
    <row r="86" spans="1:9">
      <c r="A86">
        <v>61</v>
      </c>
      <c r="B86" s="18" t="s">
        <v>258</v>
      </c>
      <c r="C86" s="8"/>
      <c r="D86" s="8"/>
      <c r="E86" s="8"/>
      <c r="F86" s="8"/>
      <c r="G86" s="8"/>
      <c r="H86" s="8"/>
      <c r="I86" s="8"/>
    </row>
    <row r="87" spans="1:9">
      <c r="A87">
        <v>62</v>
      </c>
      <c r="B87" s="20" t="s">
        <v>259</v>
      </c>
      <c r="C87" s="6"/>
      <c r="D87" s="6"/>
      <c r="E87" s="6"/>
      <c r="F87" s="6"/>
      <c r="G87" s="6"/>
      <c r="H87" s="6"/>
      <c r="I87" s="6"/>
    </row>
    <row r="88" spans="1:9">
      <c r="A88">
        <v>63</v>
      </c>
      <c r="B88" s="18" t="s">
        <v>260</v>
      </c>
      <c r="C88" s="8"/>
      <c r="D88" s="8"/>
      <c r="E88" s="8"/>
      <c r="F88" s="8"/>
      <c r="G88" s="8"/>
      <c r="H88" s="8"/>
      <c r="I88" s="8"/>
    </row>
    <row r="89" spans="1:9">
      <c r="A89">
        <v>64</v>
      </c>
      <c r="B89" s="20" t="s">
        <v>261</v>
      </c>
      <c r="C89" s="6"/>
      <c r="D89" s="6"/>
      <c r="E89" s="6"/>
      <c r="F89" s="6"/>
      <c r="G89" s="6"/>
      <c r="H89" s="6"/>
      <c r="I89" s="6"/>
    </row>
    <row r="90" spans="1:9" ht="25.5">
      <c r="A90">
        <v>65</v>
      </c>
      <c r="B90" s="18" t="s">
        <v>262</v>
      </c>
      <c r="C90" s="13">
        <f>C82-(C85+C86+C87+C89)</f>
        <v>0</v>
      </c>
      <c r="D90" s="13">
        <f t="shared" ref="D90:I90" si="5">D82-(D85+D86+D87+D89)</f>
        <v>0</v>
      </c>
      <c r="E90" s="13">
        <f t="shared" si="5"/>
        <v>0</v>
      </c>
      <c r="F90" s="13">
        <f t="shared" si="5"/>
        <v>0</v>
      </c>
      <c r="G90" s="13">
        <f t="shared" si="5"/>
        <v>0</v>
      </c>
      <c r="H90" s="13">
        <f t="shared" si="5"/>
        <v>0</v>
      </c>
      <c r="I90" s="13">
        <f t="shared" si="5"/>
        <v>0</v>
      </c>
    </row>
    <row r="91" spans="1:9">
      <c r="A91">
        <v>66</v>
      </c>
      <c r="B91" s="20" t="s">
        <v>263</v>
      </c>
      <c r="C91" s="6"/>
      <c r="D91" s="6"/>
      <c r="E91" s="6"/>
      <c r="F91" s="6"/>
      <c r="G91" s="6"/>
      <c r="H91" s="6"/>
      <c r="I91" s="6"/>
    </row>
    <row r="92" spans="1:9">
      <c r="A92">
        <v>67</v>
      </c>
      <c r="B92" s="18" t="s">
        <v>264</v>
      </c>
      <c r="C92" s="8"/>
      <c r="D92" s="8"/>
      <c r="E92" s="8"/>
      <c r="F92" s="8"/>
      <c r="G92" s="8"/>
      <c r="H92" s="8"/>
      <c r="I92" s="8"/>
    </row>
    <row r="93" spans="1:9">
      <c r="A93">
        <v>68</v>
      </c>
      <c r="B93" s="20" t="s">
        <v>265</v>
      </c>
      <c r="C93" s="6"/>
      <c r="D93" s="6"/>
      <c r="E93" s="6"/>
      <c r="F93" s="6"/>
      <c r="G93" s="6"/>
      <c r="H93" s="6"/>
      <c r="I93" s="6"/>
    </row>
    <row r="94" spans="1:9">
      <c r="A94">
        <v>69</v>
      </c>
      <c r="B94" s="18" t="s">
        <v>266</v>
      </c>
      <c r="C94" s="13">
        <f>C79+C80+C90+C91+C92</f>
        <v>0</v>
      </c>
      <c r="D94" s="13">
        <f t="shared" ref="D94:I94" si="6">D79+D80+D90+D91+D92</f>
        <v>0</v>
      </c>
      <c r="E94" s="13">
        <f t="shared" si="6"/>
        <v>0</v>
      </c>
      <c r="F94" s="13">
        <f t="shared" si="6"/>
        <v>0</v>
      </c>
      <c r="G94" s="13">
        <f t="shared" si="6"/>
        <v>0</v>
      </c>
      <c r="H94" s="13">
        <f t="shared" si="6"/>
        <v>0</v>
      </c>
      <c r="I94" s="13">
        <f t="shared" si="6"/>
        <v>0</v>
      </c>
    </row>
    <row r="95" spans="1:9">
      <c r="A95">
        <v>70</v>
      </c>
      <c r="B95" s="20" t="s">
        <v>267</v>
      </c>
      <c r="C95" s="12">
        <f>C79+C90+C91</f>
        <v>0</v>
      </c>
      <c r="D95" s="12">
        <f t="shared" ref="D95:I95" si="7">D79+D90+D91</f>
        <v>0</v>
      </c>
      <c r="E95" s="12">
        <f t="shared" si="7"/>
        <v>0</v>
      </c>
      <c r="F95" s="12">
        <f t="shared" si="7"/>
        <v>0</v>
      </c>
      <c r="G95" s="12">
        <f t="shared" si="7"/>
        <v>0</v>
      </c>
      <c r="H95" s="12">
        <f t="shared" si="7"/>
        <v>0</v>
      </c>
      <c r="I95" s="12">
        <f t="shared" si="7"/>
        <v>0</v>
      </c>
    </row>
    <row r="98" spans="1:4" ht="25.5">
      <c r="B98" s="15" t="s">
        <v>191</v>
      </c>
      <c r="C98" s="16"/>
      <c r="D98" s="16"/>
    </row>
    <row r="99" spans="1:4">
      <c r="B99" s="15" t="s">
        <v>268</v>
      </c>
      <c r="C99" s="16"/>
      <c r="D99" s="16"/>
    </row>
    <row r="100" spans="1:4">
      <c r="B100" s="15" t="s">
        <v>180</v>
      </c>
      <c r="C100" s="16"/>
      <c r="D100" s="16"/>
    </row>
    <row r="101" spans="1:4">
      <c r="B101" s="23" t="s">
        <v>269</v>
      </c>
      <c r="C101" s="17" t="s">
        <v>196</v>
      </c>
      <c r="D101" s="16"/>
    </row>
    <row r="102" spans="1:4">
      <c r="B102" s="24"/>
      <c r="C102" s="17" t="s">
        <v>270</v>
      </c>
      <c r="D102" s="16"/>
    </row>
    <row r="103" spans="1:4">
      <c r="B103" s="18" t="s">
        <v>269</v>
      </c>
      <c r="C103" s="19"/>
      <c r="D103" s="16"/>
    </row>
    <row r="104" spans="1:4" ht="25.5">
      <c r="A104">
        <v>71</v>
      </c>
      <c r="B104" s="20" t="s">
        <v>271</v>
      </c>
      <c r="C104" s="6"/>
      <c r="D104" s="16"/>
    </row>
    <row r="105" spans="1:4" ht="25.5">
      <c r="A105">
        <v>72</v>
      </c>
      <c r="B105" s="18" t="s">
        <v>272</v>
      </c>
      <c r="C105" s="8"/>
      <c r="D105" s="16"/>
    </row>
    <row r="106" spans="1:4">
      <c r="B106" s="16"/>
      <c r="C106" s="16"/>
      <c r="D106" s="16"/>
    </row>
    <row r="107" spans="1:4">
      <c r="B107" s="16"/>
      <c r="C107" s="16"/>
      <c r="D107" s="16"/>
    </row>
    <row r="108" spans="1:4" ht="25.5">
      <c r="B108" s="15" t="s">
        <v>191</v>
      </c>
      <c r="C108" s="16"/>
      <c r="D108" s="16"/>
    </row>
    <row r="109" spans="1:4">
      <c r="B109" s="15" t="s">
        <v>273</v>
      </c>
      <c r="C109" s="16"/>
      <c r="D109" s="16"/>
    </row>
    <row r="110" spans="1:4">
      <c r="B110" s="15" t="s">
        <v>180</v>
      </c>
      <c r="C110" s="16"/>
      <c r="D110" s="16"/>
    </row>
    <row r="111" spans="1:4">
      <c r="B111" s="23" t="s">
        <v>274</v>
      </c>
      <c r="C111" s="17" t="s">
        <v>275</v>
      </c>
      <c r="D111" s="16"/>
    </row>
    <row r="112" spans="1:4">
      <c r="B112" s="24"/>
      <c r="C112" s="17" t="s">
        <v>276</v>
      </c>
      <c r="D112" s="16"/>
    </row>
    <row r="113" spans="1:4">
      <c r="B113" s="18" t="s">
        <v>274</v>
      </c>
      <c r="C113" s="19"/>
      <c r="D113" s="16"/>
    </row>
    <row r="114" spans="1:4">
      <c r="A114">
        <v>73</v>
      </c>
      <c r="B114" s="20" t="s">
        <v>277</v>
      </c>
      <c r="C114" s="6"/>
      <c r="D114" s="16"/>
    </row>
    <row r="115" spans="1:4">
      <c r="B115" s="16"/>
      <c r="C115" s="16"/>
      <c r="D115" s="16"/>
    </row>
    <row r="116" spans="1:4">
      <c r="B116" s="16"/>
      <c r="C116" s="16"/>
      <c r="D116" s="16"/>
    </row>
    <row r="117" spans="1:4" ht="25.5">
      <c r="B117" s="15" t="s">
        <v>191</v>
      </c>
      <c r="C117" s="16"/>
      <c r="D117" s="16"/>
    </row>
    <row r="118" spans="1:4">
      <c r="B118" s="15" t="s">
        <v>278</v>
      </c>
      <c r="C118" s="16"/>
      <c r="D118" s="16"/>
    </row>
    <row r="119" spans="1:4">
      <c r="B119" s="15" t="s">
        <v>180</v>
      </c>
      <c r="C119" s="16"/>
      <c r="D119" s="16"/>
    </row>
    <row r="120" spans="1:4">
      <c r="B120" s="23" t="s">
        <v>279</v>
      </c>
      <c r="C120" s="17" t="s">
        <v>196</v>
      </c>
      <c r="D120" s="16"/>
    </row>
    <row r="121" spans="1:4">
      <c r="B121" s="24"/>
      <c r="C121" s="17" t="s">
        <v>280</v>
      </c>
      <c r="D121" s="16"/>
    </row>
    <row r="122" spans="1:4">
      <c r="B122" s="18" t="s">
        <v>279</v>
      </c>
      <c r="C122" s="19"/>
      <c r="D122" s="16"/>
    </row>
    <row r="123" spans="1:4">
      <c r="A123">
        <v>74</v>
      </c>
      <c r="B123" s="20" t="s">
        <v>281</v>
      </c>
      <c r="C123" s="6"/>
      <c r="D123" s="16"/>
    </row>
    <row r="124" spans="1:4">
      <c r="A124">
        <v>75</v>
      </c>
      <c r="B124" s="18" t="s">
        <v>282</v>
      </c>
      <c r="C124" s="8"/>
      <c r="D124" s="16"/>
    </row>
    <row r="125" spans="1:4">
      <c r="B125" s="16"/>
      <c r="C125" s="16"/>
      <c r="D125" s="16"/>
    </row>
    <row r="126" spans="1:4">
      <c r="B126" s="16"/>
      <c r="C126" s="16"/>
      <c r="D126" s="16"/>
    </row>
    <row r="127" spans="1:4" ht="25.5">
      <c r="B127" s="15" t="s">
        <v>191</v>
      </c>
      <c r="C127" s="16"/>
      <c r="D127" s="16"/>
    </row>
    <row r="128" spans="1:4">
      <c r="B128" s="15" t="s">
        <v>283</v>
      </c>
      <c r="C128" s="16"/>
      <c r="D128" s="16"/>
    </row>
    <row r="129" spans="1:4">
      <c r="B129" s="15" t="s">
        <v>180</v>
      </c>
      <c r="C129" s="16"/>
      <c r="D129" s="16"/>
    </row>
    <row r="130" spans="1:4">
      <c r="B130" s="23" t="s">
        <v>284</v>
      </c>
      <c r="C130" s="17" t="s">
        <v>196</v>
      </c>
      <c r="D130" s="16"/>
    </row>
    <row r="131" spans="1:4">
      <c r="B131" s="24"/>
      <c r="C131" s="17" t="s">
        <v>270</v>
      </c>
      <c r="D131" s="16"/>
    </row>
    <row r="132" spans="1:4">
      <c r="B132" s="18" t="s">
        <v>284</v>
      </c>
      <c r="C132" s="19"/>
      <c r="D132" s="16"/>
    </row>
    <row r="133" spans="1:4" ht="25.5">
      <c r="A133">
        <v>76</v>
      </c>
      <c r="B133" s="20" t="s">
        <v>285</v>
      </c>
      <c r="C133" s="12">
        <f>C105+(C123-C124)</f>
        <v>0</v>
      </c>
      <c r="D133" s="16"/>
    </row>
    <row r="134" spans="1:4">
      <c r="B134" s="16"/>
      <c r="C134" s="16"/>
      <c r="D134" s="16"/>
    </row>
    <row r="135" spans="1:4">
      <c r="B135" s="16"/>
      <c r="C135" s="16"/>
      <c r="D135" s="16"/>
    </row>
    <row r="136" spans="1:4" ht="25.5">
      <c r="B136" s="15" t="s">
        <v>191</v>
      </c>
      <c r="C136" s="16"/>
      <c r="D136" s="16"/>
    </row>
    <row r="137" spans="1:4">
      <c r="B137" s="15" t="s">
        <v>286</v>
      </c>
      <c r="C137" s="16"/>
      <c r="D137" s="16"/>
    </row>
    <row r="138" spans="1:4">
      <c r="B138" s="15" t="s">
        <v>180</v>
      </c>
      <c r="C138" s="16"/>
      <c r="D138" s="16"/>
    </row>
    <row r="139" spans="1:4">
      <c r="B139" s="23" t="s">
        <v>287</v>
      </c>
      <c r="C139" s="23" t="s">
        <v>288</v>
      </c>
      <c r="D139" s="23"/>
    </row>
    <row r="140" spans="1:4">
      <c r="B140" s="24"/>
      <c r="C140" s="17" t="s">
        <v>289</v>
      </c>
      <c r="D140" s="17" t="s">
        <v>290</v>
      </c>
    </row>
    <row r="141" spans="1:4">
      <c r="B141" s="18" t="s">
        <v>287</v>
      </c>
      <c r="C141" s="19"/>
      <c r="D141" s="19"/>
    </row>
    <row r="142" spans="1:4">
      <c r="A142">
        <v>77</v>
      </c>
      <c r="B142" s="20" t="s">
        <v>291</v>
      </c>
      <c r="C142" s="6"/>
      <c r="D142" s="6"/>
    </row>
    <row r="143" spans="1:4">
      <c r="A143">
        <v>78</v>
      </c>
      <c r="B143" s="18" t="s">
        <v>292</v>
      </c>
      <c r="C143" s="13">
        <f>C144+C148</f>
        <v>0</v>
      </c>
      <c r="D143" s="13">
        <f>D144+D148</f>
        <v>0</v>
      </c>
    </row>
    <row r="144" spans="1:4">
      <c r="A144">
        <v>79</v>
      </c>
      <c r="B144" s="20" t="s">
        <v>293</v>
      </c>
      <c r="C144" s="12">
        <f>C145-C146-C147</f>
        <v>0</v>
      </c>
      <c r="D144" s="12">
        <f>D145-D146-D147</f>
        <v>0</v>
      </c>
    </row>
    <row r="145" spans="1:4">
      <c r="A145">
        <v>80</v>
      </c>
      <c r="B145" s="18" t="s">
        <v>294</v>
      </c>
      <c r="C145" s="8"/>
      <c r="D145" s="8"/>
    </row>
    <row r="146" spans="1:4">
      <c r="A146">
        <v>81</v>
      </c>
      <c r="B146" s="20" t="s">
        <v>295</v>
      </c>
      <c r="C146" s="6"/>
      <c r="D146" s="6"/>
    </row>
    <row r="147" spans="1:4">
      <c r="A147">
        <v>82</v>
      </c>
      <c r="B147" s="18" t="s">
        <v>296</v>
      </c>
      <c r="C147" s="8"/>
      <c r="D147" s="8"/>
    </row>
    <row r="148" spans="1:4">
      <c r="A148">
        <v>83</v>
      </c>
      <c r="B148" s="20" t="s">
        <v>297</v>
      </c>
      <c r="C148" s="6"/>
      <c r="D148" s="6"/>
    </row>
    <row r="149" spans="1:4">
      <c r="A149">
        <v>84</v>
      </c>
      <c r="B149" s="18" t="s">
        <v>298</v>
      </c>
      <c r="C149" s="13">
        <f>C142-C143</f>
        <v>0</v>
      </c>
      <c r="D149" s="13">
        <f>D142-D143</f>
        <v>0</v>
      </c>
    </row>
    <row r="150" spans="1:4">
      <c r="B150" s="16"/>
      <c r="C150" s="16"/>
      <c r="D150" s="16"/>
    </row>
    <row r="151" spans="1:4">
      <c r="B151" s="16"/>
      <c r="C151" s="16"/>
      <c r="D151" s="16"/>
    </row>
    <row r="152" spans="1:4" ht="25.5">
      <c r="B152" s="15" t="s">
        <v>191</v>
      </c>
      <c r="C152" s="16"/>
      <c r="D152" s="16"/>
    </row>
    <row r="153" spans="1:4">
      <c r="B153" s="15" t="s">
        <v>299</v>
      </c>
      <c r="C153" s="16"/>
      <c r="D153" s="16"/>
    </row>
    <row r="154" spans="1:4">
      <c r="B154" s="15" t="s">
        <v>180</v>
      </c>
      <c r="C154" s="16"/>
      <c r="D154" s="16"/>
    </row>
    <row r="155" spans="1:4">
      <c r="B155" s="23" t="s">
        <v>300</v>
      </c>
      <c r="C155" s="17" t="s">
        <v>196</v>
      </c>
      <c r="D155" s="16"/>
    </row>
    <row r="156" spans="1:4">
      <c r="B156" s="24"/>
      <c r="C156" s="17" t="s">
        <v>270</v>
      </c>
      <c r="D156" s="16"/>
    </row>
    <row r="157" spans="1:4">
      <c r="B157" s="18" t="s">
        <v>300</v>
      </c>
      <c r="C157" s="19"/>
      <c r="D157" s="16"/>
    </row>
    <row r="158" spans="1:4">
      <c r="A158">
        <v>85</v>
      </c>
      <c r="B158" s="20" t="s">
        <v>301</v>
      </c>
      <c r="C158" s="12">
        <f>C149-D149</f>
        <v>0</v>
      </c>
      <c r="D158" s="16"/>
    </row>
    <row r="159" spans="1:4">
      <c r="B159" s="16"/>
      <c r="C159" s="16"/>
      <c r="D159" s="16"/>
    </row>
    <row r="160" spans="1:4">
      <c r="B160" s="16"/>
      <c r="C160" s="16"/>
      <c r="D160" s="16"/>
    </row>
    <row r="161" spans="1:4" ht="25.5">
      <c r="B161" s="15" t="s">
        <v>191</v>
      </c>
      <c r="C161" s="16"/>
      <c r="D161" s="16"/>
    </row>
    <row r="162" spans="1:4">
      <c r="B162" s="15" t="s">
        <v>302</v>
      </c>
      <c r="C162" s="16"/>
      <c r="D162" s="16"/>
    </row>
    <row r="163" spans="1:4">
      <c r="B163" s="15" t="s">
        <v>180</v>
      </c>
      <c r="C163" s="16"/>
      <c r="D163" s="16"/>
    </row>
    <row r="164" spans="1:4">
      <c r="B164" s="23" t="s">
        <v>303</v>
      </c>
      <c r="C164" s="17" t="s">
        <v>275</v>
      </c>
      <c r="D164" s="16"/>
    </row>
    <row r="165" spans="1:4">
      <c r="B165" s="24"/>
      <c r="C165" s="17" t="s">
        <v>276</v>
      </c>
      <c r="D165" s="16"/>
    </row>
    <row r="166" spans="1:4">
      <c r="B166" s="18" t="s">
        <v>303</v>
      </c>
      <c r="C166" s="19"/>
      <c r="D166" s="16"/>
    </row>
    <row r="167" spans="1:4">
      <c r="A167">
        <v>86</v>
      </c>
      <c r="B167" s="20" t="s">
        <v>277</v>
      </c>
      <c r="C167" s="6"/>
      <c r="D167" s="16"/>
    </row>
    <row r="168" spans="1:4">
      <c r="B168" s="16"/>
      <c r="C168" s="16"/>
      <c r="D168" s="16"/>
    </row>
    <row r="169" spans="1:4">
      <c r="B169" s="16"/>
      <c r="C169" s="16"/>
      <c r="D169" s="16"/>
    </row>
    <row r="170" spans="1:4" ht="25.5">
      <c r="B170" s="15" t="s">
        <v>191</v>
      </c>
      <c r="C170" s="16"/>
      <c r="D170" s="16"/>
    </row>
    <row r="171" spans="1:4">
      <c r="B171" s="15" t="s">
        <v>304</v>
      </c>
      <c r="C171" s="16"/>
      <c r="D171" s="16"/>
    </row>
    <row r="172" spans="1:4">
      <c r="B172" s="15" t="s">
        <v>180</v>
      </c>
      <c r="C172" s="16"/>
      <c r="D172" s="16"/>
    </row>
    <row r="173" spans="1:4">
      <c r="B173" s="23" t="s">
        <v>305</v>
      </c>
      <c r="C173" s="17" t="s">
        <v>196</v>
      </c>
      <c r="D173" s="16"/>
    </row>
    <row r="174" spans="1:4">
      <c r="B174" s="24"/>
      <c r="C174" s="17" t="s">
        <v>270</v>
      </c>
      <c r="D174" s="16"/>
    </row>
    <row r="175" spans="1:4">
      <c r="B175" s="18" t="s">
        <v>305</v>
      </c>
      <c r="C175" s="19"/>
      <c r="D175" s="16"/>
    </row>
    <row r="176" spans="1:4">
      <c r="A176">
        <v>87</v>
      </c>
      <c r="B176" s="20" t="s">
        <v>306</v>
      </c>
      <c r="C176" s="6"/>
      <c r="D176" s="16"/>
    </row>
    <row r="177" spans="1:4">
      <c r="A177">
        <v>88</v>
      </c>
      <c r="B177" s="18" t="s">
        <v>307</v>
      </c>
      <c r="C177" s="8"/>
      <c r="D177" s="16"/>
    </row>
    <row r="178" spans="1:4">
      <c r="A178">
        <v>89</v>
      </c>
      <c r="B178" s="20" t="s">
        <v>308</v>
      </c>
      <c r="C178" s="6"/>
      <c r="D178" s="16"/>
    </row>
    <row r="179" spans="1:4">
      <c r="A179">
        <v>90</v>
      </c>
      <c r="B179" s="18" t="s">
        <v>309</v>
      </c>
      <c r="C179" s="8"/>
      <c r="D179" s="16"/>
    </row>
    <row r="180" spans="1:4">
      <c r="A180">
        <v>91</v>
      </c>
      <c r="B180" s="20" t="s">
        <v>310</v>
      </c>
      <c r="C180" s="6"/>
      <c r="D180" s="16"/>
    </row>
    <row r="181" spans="1:4">
      <c r="A181">
        <v>92</v>
      </c>
      <c r="B181" s="18" t="s">
        <v>311</v>
      </c>
      <c r="C181" s="8"/>
      <c r="D181" s="16"/>
    </row>
    <row r="182" spans="1:4" ht="25.5">
      <c r="A182">
        <v>93</v>
      </c>
      <c r="B182" s="20" t="s">
        <v>312</v>
      </c>
      <c r="C182" s="6"/>
      <c r="D182" s="16"/>
    </row>
    <row r="183" spans="1:4">
      <c r="B183" s="16"/>
      <c r="C183" s="16"/>
      <c r="D183" s="16"/>
    </row>
    <row r="184" spans="1:4">
      <c r="B184" s="16"/>
      <c r="C184" s="16"/>
      <c r="D184" s="16"/>
    </row>
    <row r="185" spans="1:4" ht="25.5">
      <c r="B185" s="15" t="s">
        <v>191</v>
      </c>
      <c r="C185" s="16"/>
      <c r="D185" s="16"/>
    </row>
    <row r="186" spans="1:4">
      <c r="B186" s="15" t="s">
        <v>313</v>
      </c>
      <c r="C186" s="16"/>
      <c r="D186" s="16"/>
    </row>
    <row r="187" spans="1:4">
      <c r="B187" s="15" t="s">
        <v>180</v>
      </c>
      <c r="C187" s="16"/>
      <c r="D187" s="16"/>
    </row>
    <row r="188" spans="1:4">
      <c r="B188" s="23" t="s">
        <v>314</v>
      </c>
      <c r="C188" s="17" t="s">
        <v>196</v>
      </c>
      <c r="D188" s="16"/>
    </row>
    <row r="189" spans="1:4">
      <c r="B189" s="24"/>
      <c r="C189" s="17" t="s">
        <v>270</v>
      </c>
      <c r="D189" s="16"/>
    </row>
    <row r="190" spans="1:4">
      <c r="B190" s="18" t="s">
        <v>314</v>
      </c>
      <c r="C190" s="19"/>
      <c r="D190" s="16"/>
    </row>
    <row r="191" spans="1:4" ht="25.5">
      <c r="A191">
        <v>94</v>
      </c>
      <c r="B191" s="20" t="s">
        <v>315</v>
      </c>
      <c r="C191" s="12">
        <f>C182-(C123-C124)</f>
        <v>0</v>
      </c>
      <c r="D191" s="16"/>
    </row>
    <row r="192" spans="1:4">
      <c r="B192" s="16"/>
      <c r="C192" s="16"/>
      <c r="D192" s="16"/>
    </row>
    <row r="193" spans="1:4">
      <c r="B193" s="16"/>
      <c r="C193" s="16"/>
      <c r="D193" s="16"/>
    </row>
    <row r="194" spans="1:4" ht="25.5">
      <c r="B194" s="15" t="s">
        <v>191</v>
      </c>
      <c r="C194" s="16"/>
      <c r="D194" s="16"/>
    </row>
    <row r="195" spans="1:4">
      <c r="B195" s="15" t="s">
        <v>316</v>
      </c>
      <c r="C195" s="16"/>
      <c r="D195" s="16"/>
    </row>
    <row r="196" spans="1:4">
      <c r="B196" s="15" t="s">
        <v>180</v>
      </c>
      <c r="C196" s="16"/>
      <c r="D196" s="16"/>
    </row>
    <row r="197" spans="1:4" ht="25.5">
      <c r="B197" s="23" t="s">
        <v>317</v>
      </c>
      <c r="C197" s="17" t="s">
        <v>188</v>
      </c>
      <c r="D197" s="16"/>
    </row>
    <row r="198" spans="1:4" ht="25.5">
      <c r="B198" s="24"/>
      <c r="C198" s="17" t="s">
        <v>188</v>
      </c>
      <c r="D198" s="16"/>
    </row>
    <row r="199" spans="1:4">
      <c r="B199" s="18" t="s">
        <v>317</v>
      </c>
      <c r="C199" s="19"/>
      <c r="D199" s="16"/>
    </row>
    <row r="200" spans="1:4">
      <c r="A200">
        <v>95</v>
      </c>
      <c r="B200" s="20" t="s">
        <v>318</v>
      </c>
      <c r="C200" s="6"/>
      <c r="D200" s="16"/>
    </row>
    <row r="201" spans="1:4">
      <c r="A201">
        <v>96</v>
      </c>
      <c r="B201" s="18" t="s">
        <v>319</v>
      </c>
      <c r="C201" s="8"/>
      <c r="D201" s="16"/>
    </row>
    <row r="202" spans="1:4" ht="25.5">
      <c r="A202">
        <v>97</v>
      </c>
      <c r="B202" s="20" t="s">
        <v>320</v>
      </c>
      <c r="C202" s="6"/>
      <c r="D202" s="16"/>
    </row>
    <row r="203" spans="1:4">
      <c r="A203">
        <v>98</v>
      </c>
      <c r="B203" s="18" t="s">
        <v>321</v>
      </c>
      <c r="C203" s="8"/>
      <c r="D203" s="16"/>
    </row>
    <row r="206" spans="1:4" ht="25.5">
      <c r="B206" s="15" t="s">
        <v>191</v>
      </c>
    </row>
    <row r="207" spans="1:4">
      <c r="B207" s="15" t="s">
        <v>181</v>
      </c>
    </row>
    <row r="208" spans="1:4">
      <c r="B208" s="15" t="s">
        <v>180</v>
      </c>
    </row>
    <row r="209" spans="2:3">
      <c r="B209" s="37" t="s">
        <v>182</v>
      </c>
      <c r="C209" s="14" t="s">
        <v>183</v>
      </c>
    </row>
    <row r="210" spans="2:3">
      <c r="B210" s="38"/>
      <c r="C210" s="22">
        <v>45473</v>
      </c>
    </row>
    <row r="211" spans="2:3">
      <c r="B211" s="7" t="s">
        <v>182</v>
      </c>
      <c r="C211" s="19"/>
    </row>
    <row r="212" spans="2:3">
      <c r="B212" s="5" t="s">
        <v>184</v>
      </c>
      <c r="C212" s="11"/>
    </row>
  </sheetData>
  <sheetProtection sheet="1" objects="1" scenarios="1"/>
  <mergeCells count="31">
    <mergeCell ref="B209:B210"/>
    <mergeCell ref="B111:B112"/>
    <mergeCell ref="B120:B121"/>
    <mergeCell ref="B139:B140"/>
    <mergeCell ref="C139:D139"/>
    <mergeCell ref="B155:B156"/>
    <mergeCell ref="B130:B131"/>
    <mergeCell ref="B164:B165"/>
    <mergeCell ref="C69:C71"/>
    <mergeCell ref="D69:I69"/>
    <mergeCell ref="D70:D71"/>
    <mergeCell ref="E70:E71"/>
    <mergeCell ref="F70:F71"/>
    <mergeCell ref="G70:G71"/>
    <mergeCell ref="H70:I70"/>
    <mergeCell ref="B101:B102"/>
    <mergeCell ref="B173:B174"/>
    <mergeCell ref="B188:B189"/>
    <mergeCell ref="B197:B198"/>
    <mergeCell ref="B1:F1"/>
    <mergeCell ref="C6:F6"/>
    <mergeCell ref="C7:F7"/>
    <mergeCell ref="C8:F8"/>
    <mergeCell ref="B3:F3"/>
    <mergeCell ref="B4:F4"/>
    <mergeCell ref="B2:F2"/>
    <mergeCell ref="B19:B21"/>
    <mergeCell ref="C19:D19"/>
    <mergeCell ref="C20:C21"/>
    <mergeCell ref="B68:B71"/>
    <mergeCell ref="C68:I68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06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2025-09-24T19:33:54Z</dcterms:modified>
</cp:coreProperties>
</file>